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6  03-26 раб ТНВД перемотка\"/>
    </mc:Choice>
  </mc:AlternateContent>
  <xr:revisionPtr revIDLastSave="0" documentId="13_ncr:1_{6DE1AE71-E1D5-4741-BE83-0822CE123A12}" xr6:coauthVersionLast="47" xr6:coauthVersionMax="47" xr10:uidLastSave="{00000000-0000-0000-0000-000000000000}"/>
  <bookViews>
    <workbookView minimized="1" xWindow="9945" yWindow="4335" windowWidth="28800" windowHeight="16890" tabRatio="346" firstSheet="1" activeTab="1" xr2:uid="{00000000-000D-0000-FFFF-FFFF00000000}"/>
  </bookViews>
  <sheets>
    <sheet name="Работы" sheetId="1" state="hidden" r:id="rId1"/>
    <sheet name="работа" sheetId="2" r:id="rId2"/>
    <sheet name="Товары" sheetId="3" state="hidden" r:id="rId3"/>
  </sheets>
  <definedNames>
    <definedName name="_xlnm._FilterDatabase" localSheetId="1" hidden="1">работа!$A$5:$T$26</definedName>
    <definedName name="_xlnm.Print_Area" localSheetId="1">работа!$A$1:$L$30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5" i="2" l="1"/>
  <c r="F49" i="2"/>
  <c r="F50" i="2"/>
  <c r="F51" i="2"/>
  <c r="F52" i="2"/>
  <c r="F53" i="2"/>
  <c r="F54" i="2"/>
  <c r="F55" i="2"/>
  <c r="F56" i="2"/>
  <c r="F57" i="2"/>
  <c r="F58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N18" i="2"/>
  <c r="N19" i="2"/>
  <c r="N20" i="2"/>
  <c r="N21" i="2"/>
  <c r="N22" i="2"/>
  <c r="N23" i="2"/>
  <c r="N7" i="2"/>
  <c r="N8" i="2"/>
  <c r="N9" i="2"/>
  <c r="N10" i="2"/>
  <c r="N11" i="2"/>
  <c r="N12" i="2"/>
  <c r="N13" i="2"/>
  <c r="N14" i="2"/>
  <c r="N15" i="2"/>
  <c r="N16" i="2"/>
  <c r="N17" i="2"/>
  <c r="N6" i="2"/>
  <c r="F32" i="2" l="1"/>
  <c r="N25" i="2" l="1"/>
  <c r="N26" i="2"/>
</calcChain>
</file>

<file path=xl/sharedStrings.xml><?xml version="1.0" encoding="utf-8"?>
<sst xmlns="http://schemas.openxmlformats.org/spreadsheetml/2006/main" count="249" uniqueCount="106">
  <si>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</si>
  <si>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</si>
  <si>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</si>
  <si>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</si>
  <si>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</si>
  <si>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</si>
  <si>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</si>
  <si>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</si>
  <si>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</si>
  <si>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</si>
  <si>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</si>
  <si>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</si>
  <si>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</si>
  <si>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</si>
  <si>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</si>
  <si>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</si>
  <si>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 xml:space="preserve"> Размер авансового платежа. % 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</si>
  <si>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</si>
  <si>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</si>
  <si>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</si>
  <si>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</si>
  <si>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</si>
  <si>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</si>
  <si>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</si>
  <si>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</si>
  <si>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</si>
  <si>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</si>
  <si>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</si>
  <si>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</si>
  <si>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</si>
  <si>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</si>
  <si>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</si>
  <si>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</si>
  <si>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</si>
  <si>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</si>
  <si>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</si>
  <si>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</si>
  <si>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                                                                            </t>
  </si>
  <si>
    <t xml:space="preserve">Приложение 1 к объявлению
</t>
  </si>
  <si>
    <t>Дополнительная характеристика**</t>
  </si>
  <si>
    <t xml:space="preserve">"Илецкий железнодорожный участок"                                                                                        </t>
  </si>
  <si>
    <t>Кол-во (объем)</t>
  </si>
  <si>
    <t>Срок оказания</t>
  </si>
  <si>
    <t>Место оказания</t>
  </si>
  <si>
    <t>Единица измерения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</si>
  <si>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ТРУ указываются в технической спецификации (приложение 2 к Тендерной документации).</t>
  </si>
  <si>
    <t>Наименование закупаемых товаров/работ/услуг</t>
  </si>
  <si>
    <t>0, окончательный расчет в течение 30 календарных дней с  даты подписания акта приемки</t>
  </si>
  <si>
    <t>Сумма выделенная для закупки работ без учета НДС, руб.</t>
  </si>
  <si>
    <t>А. Юсупов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</si>
  <si>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</si>
  <si>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</si>
  <si>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Штука</t>
  </si>
  <si>
    <t>По месту нахождения подрядчика</t>
  </si>
  <si>
    <t>Директор филиала АО "НК "КТЖ"-</t>
  </si>
  <si>
    <t>1 Р</t>
  </si>
  <si>
    <t>2 Р</t>
  </si>
  <si>
    <t>3 Р</t>
  </si>
  <si>
    <t>5 Р</t>
  </si>
  <si>
    <t>6 Р</t>
  </si>
  <si>
    <t>7 Р</t>
  </si>
  <si>
    <t>8 Р</t>
  </si>
  <si>
    <t>9 Р</t>
  </si>
  <si>
    <t>11 Р</t>
  </si>
  <si>
    <t>12 Р</t>
  </si>
  <si>
    <t>13 Р</t>
  </si>
  <si>
    <t>14 Р</t>
  </si>
  <si>
    <t>15 Р</t>
  </si>
  <si>
    <t>16 Р</t>
  </si>
  <si>
    <t>17 Р</t>
  </si>
  <si>
    <t>18 Р</t>
  </si>
  <si>
    <t>19 Р</t>
  </si>
  <si>
    <t>22 Р</t>
  </si>
  <si>
    <t>181310.000.000000</t>
  </si>
  <si>
    <t>829919.000.000000</t>
  </si>
  <si>
    <t>Работы по изготовлению печатных форм/печатей/трафаретов</t>
  </si>
  <si>
    <t>Работы по изготовлению стендов/табличек/надписей</t>
  </si>
  <si>
    <t>Согласно утвержденной технической спецификации.Штамп на автоматической оснастке 50*30 мм</t>
  </si>
  <si>
    <t>Согласно утвержденной технической спецификации. Штамп на автоматической оснастке 60*70 мм</t>
  </si>
  <si>
    <t>Согласно утвержденной технической спецификации. Штамп на автоматической оснастке 60*30 мм</t>
  </si>
  <si>
    <t>Работы по изготовлению табличек. Знак "Дорожный сигнальный столбик ТИП С1"</t>
  </si>
  <si>
    <t>Работы по изготовлению табличек. Изготовление литерных знаков 15х20</t>
  </si>
  <si>
    <t>Работы по изготовлению табличек. Изготовление литерных знаков 30х20</t>
  </si>
  <si>
    <t>Работы по изготовлению табличек. Табличка с номерными знаками 150*210</t>
  </si>
  <si>
    <t>Работы по изготовлению табличек. Знак "Опасность поражения электрическим током" 150*150</t>
  </si>
  <si>
    <t>Согласно технической спецификации. Двигатель мощностью 0,55 кВТ 3000 об/мин</t>
  </si>
  <si>
    <t>Согласно технической спецификации. Двигатель мощностью 7,5 кВТ 1000 об/мин</t>
  </si>
  <si>
    <t>Согласно технической спецификации. Двигатель мощностью 75 кВТ 980 об/мин</t>
  </si>
  <si>
    <t>Согласно технической спецификации. Двигатель мощностью 2,6 кВТ 1000 об/мин</t>
  </si>
  <si>
    <t>Согласно технической спецификации. Двигатель мощностью 6,3 кВТ 1000 об/мин</t>
  </si>
  <si>
    <t>Согласно технической спецификации. Двигатель мощностью 30 кВТ 750 об/мин</t>
  </si>
  <si>
    <t>Согласно технической спецификации. Двигатель мощностью 4,5 кВт*1440 об/мин</t>
  </si>
  <si>
    <t>Согласно технической спецификации. Двигатель мощностью 6 кВТ 3000 об/мин</t>
  </si>
  <si>
    <t>Согласно технической спецификации. Двигатель мощностью 18,5 кВт*735 об/мин</t>
  </si>
  <si>
    <t>Согласно дефектного акта. Ремонт и техническое обслуживание компрессорного оборудования. Ремонт топливной аппаратуры ТНВД</t>
  </si>
  <si>
    <t>с даты подписания договора по 30 июня 2026 года</t>
  </si>
  <si>
    <t>с даты подписания договора по 30 сентября 2026 года</t>
  </si>
  <si>
    <t>с даты подписания договора по 31 декабря 2026 года</t>
  </si>
  <si>
    <t>Прочие</t>
  </si>
  <si>
    <t>ОРУ сторонним</t>
  </si>
  <si>
    <t>4 Р</t>
  </si>
  <si>
    <t>Работы по разработке/корректировке нормативной/технической документации/технологических схем/паспортов/локальных смет</t>
  </si>
  <si>
    <t>749019.000.000000</t>
  </si>
  <si>
    <t>Разработка проекта норматива обращения с отходами. Разработка экологической документации (Установление и постановка СЗЗ)</t>
  </si>
  <si>
    <t>1 Проект</t>
  </si>
  <si>
    <t>Оренбургская область, город Соль-Илецк, Илецкий ж/д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</si>
</sst>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mm/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3" borderId="0" xfId="0" applyFill="1"/>
    <xf numFmtId="0" fontId="3" fillId="2" borderId="1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43" fontId="0" fillId="0" borderId="1" xfId="8" applyFont="1" applyFill="1" applyBorder="1"/>
    <xf numFmtId="43" fontId="0" fillId="0" borderId="0" xfId="8" applyFont="1" applyFill="1" applyBorder="1"/>
    <xf numFmtId="4" fontId="3" fillId="0" borderId="1" xfId="3" applyNumberFormat="1" applyFont="1" applyBorder="1" applyAlignment="1">
      <alignment horizontal="center" vertical="center" wrapText="1"/>
    </xf>
    <xf numFmtId="165" fontId="0" fillId="3" borderId="0" xfId="0" applyNumberFormat="1" applyFill="1"/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3" fontId="15" fillId="0" borderId="2" xfId="0" applyNumberFormat="1" applyFont="1" applyBorder="1"/>
    <xf numFmtId="4" fontId="15" fillId="0" borderId="0" xfId="0" applyNumberFormat="1" applyFont="1"/>
    <xf numFmtId="0" fontId="15" fillId="5" borderId="0" xfId="0" applyFont="1" applyFill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9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5" t="s">
        <v>12</v>
      </c>
      <c r="L1" s="45"/>
    </row>
    <row r="2" spans="1:12" ht="55.9" customHeight="1" x14ac:dyDescent="0.25">
      <c r="K2" s="45"/>
      <c r="L2" s="45"/>
    </row>
    <row r="3" spans="1:12" ht="15.75" x14ac:dyDescent="0.25">
      <c r="D3" s="46" t="s">
        <v>15</v>
      </c>
      <c r="E3" s="46"/>
      <c r="F3" s="46"/>
      <c r="G3" s="46"/>
      <c r="H3" s="46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7" t="s">
        <v>14</v>
      </c>
      <c r="C18" s="47"/>
      <c r="D18" s="47"/>
      <c r="E18" s="47"/>
      <c r="F18" s="47"/>
      <c r="G18" s="47"/>
      <c r="H18" s="47"/>
      <c r="I18" s="47"/>
    </row>
    <row r="20" spans="1:12" x14ac:dyDescent="0.25">
      <c r="B20" s="21" t="s">
        <v>31</v>
      </c>
    </row>
    <row r="21" spans="1:12" x14ac:dyDescent="0.25">
      <c r="B21" s="21" t="s">
        <v>32</v>
      </c>
      <c r="H21" s="21" t="s">
        <v>33</v>
      </c>
    </row>
    <row r="22" spans="1:12" x14ac:dyDescent="0.25">
      <c r="B22" s="48" t="s">
        <v>34</v>
      </c>
      <c r="C22" s="49"/>
      <c r="D22" s="49"/>
      <c r="E22" s="49"/>
      <c r="F22" s="49"/>
      <c r="G22" s="49"/>
      <c r="H22" s="49"/>
      <c r="I22" s="49"/>
      <c r="J22" s="49"/>
      <c r="K22" s="49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8"/>
  <sheetViews>
    <sheetView tabSelected="1" view="pageBreakPreview" zoomScale="85" zoomScaleNormal="100" zoomScaleSheetLayoutView="85" workbookViewId="0">
      <selection activeCell="F9" sqref="F9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5" customWidth="1"/>
    <col min="5" max="5" width="18.85546875" customWidth="1"/>
    <col min="6" max="6" width="36.7109375" customWidth="1"/>
    <col min="7" max="7" width="12.7109375" customWidth="1"/>
    <col min="8" max="8" width="10.28515625" style="23" customWidth="1"/>
    <col min="9" max="9" width="13.5703125" customWidth="1"/>
    <col min="10" max="10" width="16" customWidth="1"/>
    <col min="11" max="11" width="17" customWidth="1"/>
    <col min="12" max="12" width="15.140625" style="27" customWidth="1"/>
    <col min="13" max="13" width="15.28515625" customWidth="1"/>
    <col min="14" max="14" width="13.5703125" style="16" customWidth="1"/>
    <col min="15" max="15" width="14.5703125" customWidth="1"/>
    <col min="16" max="16" width="12.42578125" customWidth="1"/>
  </cols>
  <sheetData>
    <row r="1" spans="1:16" ht="23.25" customHeight="1" x14ac:dyDescent="0.25">
      <c r="K1" s="45" t="s">
        <v>38</v>
      </c>
      <c r="L1" s="45"/>
    </row>
    <row r="2" spans="1:16" ht="21" customHeight="1" x14ac:dyDescent="0.25">
      <c r="K2" s="45"/>
      <c r="L2" s="45"/>
    </row>
    <row r="3" spans="1:16" ht="15.75" x14ac:dyDescent="0.25">
      <c r="D3" s="46" t="s">
        <v>15</v>
      </c>
      <c r="E3" s="46"/>
      <c r="F3" s="46"/>
      <c r="G3" s="46"/>
      <c r="H3" s="46"/>
      <c r="K3" s="6"/>
      <c r="L3" s="24"/>
    </row>
    <row r="5" spans="1:16" ht="76.5" x14ac:dyDescent="0.25">
      <c r="A5" s="25" t="s">
        <v>0</v>
      </c>
      <c r="B5" s="26" t="s">
        <v>1</v>
      </c>
      <c r="C5" s="26" t="s">
        <v>2</v>
      </c>
      <c r="D5" s="5" t="s">
        <v>46</v>
      </c>
      <c r="E5" s="5" t="s">
        <v>4</v>
      </c>
      <c r="F5" s="5" t="s">
        <v>39</v>
      </c>
      <c r="G5" s="5" t="s">
        <v>44</v>
      </c>
      <c r="H5" s="5" t="s">
        <v>41</v>
      </c>
      <c r="I5" s="5" t="s">
        <v>42</v>
      </c>
      <c r="J5" s="5" t="s">
        <v>43</v>
      </c>
      <c r="K5" s="5" t="s">
        <v>16</v>
      </c>
      <c r="L5" s="5" t="s">
        <v>48</v>
      </c>
    </row>
    <row r="6" spans="1:16" s="32" customFormat="1" ht="90" x14ac:dyDescent="0.25">
      <c r="A6" s="33">
        <v>1</v>
      </c>
      <c r="B6" s="34" t="s">
        <v>36</v>
      </c>
      <c r="C6" s="22" t="s">
        <v>55</v>
      </c>
      <c r="D6" s="22" t="s">
        <v>75</v>
      </c>
      <c r="E6" s="22" t="s">
        <v>73</v>
      </c>
      <c r="F6" s="22" t="s">
        <v>77</v>
      </c>
      <c r="G6" s="22" t="s">
        <v>52</v>
      </c>
      <c r="H6" s="37">
        <v>2</v>
      </c>
      <c r="I6" s="22" t="s">
        <v>95</v>
      </c>
      <c r="J6" s="22" t="s">
        <v>53</v>
      </c>
      <c r="K6" s="22" t="s">
        <v>47</v>
      </c>
      <c r="L6" s="30">
        <v>3400</v>
      </c>
      <c r="M6" s="35">
        <v>20060</v>
      </c>
      <c r="N6" s="16">
        <f>M6/5.9</f>
        <v>3400</v>
      </c>
      <c r="O6" s="16" t="s">
        <v>98</v>
      </c>
      <c r="P6" s="38"/>
    </row>
    <row r="7" spans="1:16" s="32" customFormat="1" ht="90" x14ac:dyDescent="0.25">
      <c r="A7" s="33">
        <v>2</v>
      </c>
      <c r="B7" s="34" t="s">
        <v>36</v>
      </c>
      <c r="C7" s="22" t="s">
        <v>56</v>
      </c>
      <c r="D7" s="22" t="s">
        <v>75</v>
      </c>
      <c r="E7" s="22" t="s">
        <v>73</v>
      </c>
      <c r="F7" s="22" t="s">
        <v>78</v>
      </c>
      <c r="G7" s="22" t="s">
        <v>52</v>
      </c>
      <c r="H7" s="37">
        <v>1</v>
      </c>
      <c r="I7" s="22" t="s">
        <v>95</v>
      </c>
      <c r="J7" s="22" t="s">
        <v>53</v>
      </c>
      <c r="K7" s="22" t="s">
        <v>47</v>
      </c>
      <c r="L7" s="30">
        <v>2300</v>
      </c>
      <c r="M7" s="36">
        <v>13570</v>
      </c>
      <c r="N7" s="16">
        <f t="shared" ref="N7:N23" si="0">M7/5.9</f>
        <v>2300</v>
      </c>
      <c r="O7" s="16" t="s">
        <v>98</v>
      </c>
      <c r="P7" s="38"/>
    </row>
    <row r="8" spans="1:16" s="32" customFormat="1" ht="90" x14ac:dyDescent="0.25">
      <c r="A8" s="33">
        <v>3</v>
      </c>
      <c r="B8" s="34" t="s">
        <v>36</v>
      </c>
      <c r="C8" s="22" t="s">
        <v>57</v>
      </c>
      <c r="D8" s="22" t="s">
        <v>75</v>
      </c>
      <c r="E8" s="22" t="s">
        <v>73</v>
      </c>
      <c r="F8" s="22" t="s">
        <v>79</v>
      </c>
      <c r="G8" s="22" t="s">
        <v>52</v>
      </c>
      <c r="H8" s="37">
        <v>1</v>
      </c>
      <c r="I8" s="22" t="s">
        <v>95</v>
      </c>
      <c r="J8" s="22" t="s">
        <v>53</v>
      </c>
      <c r="K8" s="22" t="s">
        <v>47</v>
      </c>
      <c r="L8" s="30">
        <v>1899.9999999999998</v>
      </c>
      <c r="M8" s="36">
        <v>11210</v>
      </c>
      <c r="N8" s="16">
        <f t="shared" si="0"/>
        <v>1899.9999999999998</v>
      </c>
      <c r="O8" s="16" t="s">
        <v>98</v>
      </c>
      <c r="P8" s="38"/>
    </row>
    <row r="9" spans="1:16" s="32" customFormat="1" ht="90" x14ac:dyDescent="0.25">
      <c r="A9" s="33">
        <v>4</v>
      </c>
      <c r="B9" s="34" t="s">
        <v>36</v>
      </c>
      <c r="C9" s="22" t="s">
        <v>58</v>
      </c>
      <c r="D9" s="22" t="s">
        <v>76</v>
      </c>
      <c r="E9" s="22" t="s">
        <v>74</v>
      </c>
      <c r="F9" s="22" t="s">
        <v>80</v>
      </c>
      <c r="G9" s="22" t="s">
        <v>52</v>
      </c>
      <c r="H9" s="37">
        <v>120</v>
      </c>
      <c r="I9" s="22" t="s">
        <v>95</v>
      </c>
      <c r="J9" s="22" t="s">
        <v>53</v>
      </c>
      <c r="K9" s="22" t="s">
        <v>47</v>
      </c>
      <c r="L9" s="30">
        <v>116400</v>
      </c>
      <c r="M9" s="36">
        <v>686760</v>
      </c>
      <c r="N9" s="16">
        <f t="shared" si="0"/>
        <v>116400</v>
      </c>
      <c r="O9" s="16" t="s">
        <v>98</v>
      </c>
      <c r="P9" s="38"/>
    </row>
    <row r="10" spans="1:16" s="32" customFormat="1" ht="90" x14ac:dyDescent="0.25">
      <c r="A10" s="33">
        <v>5</v>
      </c>
      <c r="B10" s="34" t="s">
        <v>36</v>
      </c>
      <c r="C10" s="22" t="s">
        <v>59</v>
      </c>
      <c r="D10" s="22" t="s">
        <v>76</v>
      </c>
      <c r="E10" s="22" t="s">
        <v>74</v>
      </c>
      <c r="F10" s="22" t="s">
        <v>81</v>
      </c>
      <c r="G10" s="22" t="s">
        <v>52</v>
      </c>
      <c r="H10" s="37">
        <v>7</v>
      </c>
      <c r="I10" s="22" t="s">
        <v>95</v>
      </c>
      <c r="J10" s="22" t="s">
        <v>53</v>
      </c>
      <c r="K10" s="22" t="s">
        <v>47</v>
      </c>
      <c r="L10" s="30">
        <v>3150</v>
      </c>
      <c r="M10" s="36">
        <v>18585</v>
      </c>
      <c r="N10" s="16">
        <f t="shared" si="0"/>
        <v>3150</v>
      </c>
      <c r="O10" s="16" t="s">
        <v>98</v>
      </c>
      <c r="P10" s="38"/>
    </row>
    <row r="11" spans="1:16" s="32" customFormat="1" ht="90" x14ac:dyDescent="0.25">
      <c r="A11" s="33">
        <v>6</v>
      </c>
      <c r="B11" s="34" t="s">
        <v>36</v>
      </c>
      <c r="C11" s="22" t="s">
        <v>60</v>
      </c>
      <c r="D11" s="22" t="s">
        <v>76</v>
      </c>
      <c r="E11" s="22" t="s">
        <v>74</v>
      </c>
      <c r="F11" s="22" t="s">
        <v>82</v>
      </c>
      <c r="G11" s="22" t="s">
        <v>52</v>
      </c>
      <c r="H11" s="37">
        <v>8</v>
      </c>
      <c r="I11" s="22" t="s">
        <v>95</v>
      </c>
      <c r="J11" s="22" t="s">
        <v>53</v>
      </c>
      <c r="K11" s="22" t="s">
        <v>47</v>
      </c>
      <c r="L11" s="30">
        <v>4560</v>
      </c>
      <c r="M11" s="36">
        <v>26904</v>
      </c>
      <c r="N11" s="16">
        <f t="shared" si="0"/>
        <v>4560</v>
      </c>
      <c r="O11" s="16" t="s">
        <v>98</v>
      </c>
      <c r="P11" s="38"/>
    </row>
    <row r="12" spans="1:16" s="32" customFormat="1" ht="90" x14ac:dyDescent="0.25">
      <c r="A12" s="33">
        <v>7</v>
      </c>
      <c r="B12" s="34" t="s">
        <v>36</v>
      </c>
      <c r="C12" s="22" t="s">
        <v>61</v>
      </c>
      <c r="D12" s="22" t="s">
        <v>76</v>
      </c>
      <c r="E12" s="22" t="s">
        <v>74</v>
      </c>
      <c r="F12" s="22" t="s">
        <v>83</v>
      </c>
      <c r="G12" s="22" t="s">
        <v>52</v>
      </c>
      <c r="H12" s="37">
        <v>100</v>
      </c>
      <c r="I12" s="22" t="s">
        <v>95</v>
      </c>
      <c r="J12" s="22" t="s">
        <v>53</v>
      </c>
      <c r="K12" s="22" t="s">
        <v>47</v>
      </c>
      <c r="L12" s="30">
        <v>44000</v>
      </c>
      <c r="M12" s="36">
        <v>259600</v>
      </c>
      <c r="N12" s="16">
        <f t="shared" si="0"/>
        <v>44000</v>
      </c>
      <c r="O12" s="16" t="s">
        <v>98</v>
      </c>
      <c r="P12" s="38"/>
    </row>
    <row r="13" spans="1:16" s="32" customFormat="1" ht="90" x14ac:dyDescent="0.25">
      <c r="A13" s="33">
        <v>8</v>
      </c>
      <c r="B13" s="34" t="s">
        <v>36</v>
      </c>
      <c r="C13" s="22" t="s">
        <v>62</v>
      </c>
      <c r="D13" s="22" t="s">
        <v>76</v>
      </c>
      <c r="E13" s="22" t="s">
        <v>74</v>
      </c>
      <c r="F13" s="22" t="s">
        <v>84</v>
      </c>
      <c r="G13" s="22" t="s">
        <v>52</v>
      </c>
      <c r="H13" s="37">
        <v>50</v>
      </c>
      <c r="I13" s="22" t="s">
        <v>95</v>
      </c>
      <c r="J13" s="22" t="s">
        <v>53</v>
      </c>
      <c r="K13" s="22" t="s">
        <v>47</v>
      </c>
      <c r="L13" s="30">
        <v>17500</v>
      </c>
      <c r="M13" s="36">
        <v>103250</v>
      </c>
      <c r="N13" s="16">
        <f t="shared" si="0"/>
        <v>17500</v>
      </c>
      <c r="O13" s="16" t="s">
        <v>98</v>
      </c>
      <c r="P13" s="38"/>
    </row>
    <row r="14" spans="1:16" s="32" customFormat="1" ht="105" x14ac:dyDescent="0.25">
      <c r="A14" s="33">
        <v>9</v>
      </c>
      <c r="B14" s="34" t="s">
        <v>36</v>
      </c>
      <c r="C14" s="22" t="s">
        <v>63</v>
      </c>
      <c r="D14" s="22" t="s">
        <v>51</v>
      </c>
      <c r="E14" s="22" t="s">
        <v>50</v>
      </c>
      <c r="F14" s="22" t="s">
        <v>85</v>
      </c>
      <c r="G14" s="22" t="s">
        <v>52</v>
      </c>
      <c r="H14" s="37">
        <v>56</v>
      </c>
      <c r="I14" s="22" t="s">
        <v>95</v>
      </c>
      <c r="J14" s="22" t="s">
        <v>53</v>
      </c>
      <c r="K14" s="22" t="s">
        <v>47</v>
      </c>
      <c r="L14" s="30">
        <v>327095.99999999994</v>
      </c>
      <c r="M14" s="36">
        <v>1929866.4</v>
      </c>
      <c r="N14" s="16">
        <f t="shared" si="0"/>
        <v>327095.99999999994</v>
      </c>
      <c r="O14" s="16" t="s">
        <v>99</v>
      </c>
      <c r="P14" s="38"/>
    </row>
    <row r="15" spans="1:16" s="32" customFormat="1" ht="105" x14ac:dyDescent="0.25">
      <c r="A15" s="33">
        <v>10</v>
      </c>
      <c r="B15" s="34" t="s">
        <v>36</v>
      </c>
      <c r="C15" s="22" t="s">
        <v>64</v>
      </c>
      <c r="D15" s="22" t="s">
        <v>51</v>
      </c>
      <c r="E15" s="22" t="s">
        <v>50</v>
      </c>
      <c r="F15" s="22" t="s">
        <v>86</v>
      </c>
      <c r="G15" s="22" t="s">
        <v>52</v>
      </c>
      <c r="H15" s="37">
        <v>2</v>
      </c>
      <c r="I15" s="22" t="s">
        <v>96</v>
      </c>
      <c r="J15" s="22" t="s">
        <v>53</v>
      </c>
      <c r="K15" s="22" t="s">
        <v>47</v>
      </c>
      <c r="L15" s="30">
        <v>48093.999999999993</v>
      </c>
      <c r="M15" s="36">
        <v>283754.59999999998</v>
      </c>
      <c r="N15" s="16">
        <f t="shared" si="0"/>
        <v>48093.999999999993</v>
      </c>
      <c r="O15" s="16" t="s">
        <v>99</v>
      </c>
      <c r="P15" s="38"/>
    </row>
    <row r="16" spans="1:16" s="32" customFormat="1" ht="105" x14ac:dyDescent="0.25">
      <c r="A16" s="33">
        <v>11</v>
      </c>
      <c r="B16" s="34" t="s">
        <v>36</v>
      </c>
      <c r="C16" s="22" t="s">
        <v>65</v>
      </c>
      <c r="D16" s="22" t="s">
        <v>51</v>
      </c>
      <c r="E16" s="22" t="s">
        <v>50</v>
      </c>
      <c r="F16" s="22" t="s">
        <v>87</v>
      </c>
      <c r="G16" s="22" t="s">
        <v>52</v>
      </c>
      <c r="H16" s="37">
        <v>1</v>
      </c>
      <c r="I16" s="22" t="s">
        <v>96</v>
      </c>
      <c r="J16" s="22" t="s">
        <v>53</v>
      </c>
      <c r="K16" s="22" t="s">
        <v>47</v>
      </c>
      <c r="L16" s="30">
        <v>131856</v>
      </c>
      <c r="M16" s="36">
        <v>777950.4</v>
      </c>
      <c r="N16" s="16">
        <f t="shared" si="0"/>
        <v>131856</v>
      </c>
      <c r="O16" s="16" t="s">
        <v>99</v>
      </c>
      <c r="P16" s="38"/>
    </row>
    <row r="17" spans="1:20" s="32" customFormat="1" ht="105" x14ac:dyDescent="0.25">
      <c r="A17" s="33">
        <v>12</v>
      </c>
      <c r="B17" s="34" t="s">
        <v>36</v>
      </c>
      <c r="C17" s="22" t="s">
        <v>66</v>
      </c>
      <c r="D17" s="22" t="s">
        <v>51</v>
      </c>
      <c r="E17" s="22" t="s">
        <v>50</v>
      </c>
      <c r="F17" s="22" t="s">
        <v>88</v>
      </c>
      <c r="G17" s="22" t="s">
        <v>52</v>
      </c>
      <c r="H17" s="37">
        <v>2</v>
      </c>
      <c r="I17" s="22" t="s">
        <v>96</v>
      </c>
      <c r="J17" s="22" t="s">
        <v>53</v>
      </c>
      <c r="K17" s="22" t="s">
        <v>47</v>
      </c>
      <c r="L17" s="30">
        <v>31759.999999999996</v>
      </c>
      <c r="M17" s="36">
        <v>187384</v>
      </c>
      <c r="N17" s="16">
        <f t="shared" si="0"/>
        <v>31759.999999999996</v>
      </c>
      <c r="O17" s="16" t="s">
        <v>99</v>
      </c>
      <c r="P17" s="38"/>
    </row>
    <row r="18" spans="1:20" s="32" customFormat="1" ht="105" x14ac:dyDescent="0.25">
      <c r="A18" s="33">
        <v>13</v>
      </c>
      <c r="B18" s="34" t="s">
        <v>36</v>
      </c>
      <c r="C18" s="22" t="s">
        <v>67</v>
      </c>
      <c r="D18" s="22" t="s">
        <v>51</v>
      </c>
      <c r="E18" s="22" t="s">
        <v>50</v>
      </c>
      <c r="F18" s="22" t="s">
        <v>89</v>
      </c>
      <c r="G18" s="22" t="s">
        <v>52</v>
      </c>
      <c r="H18" s="37">
        <v>1</v>
      </c>
      <c r="I18" s="22" t="s">
        <v>96</v>
      </c>
      <c r="J18" s="22" t="s">
        <v>53</v>
      </c>
      <c r="K18" s="22" t="s">
        <v>47</v>
      </c>
      <c r="L18" s="30">
        <v>23443</v>
      </c>
      <c r="M18" s="36">
        <v>138313.70000000001</v>
      </c>
      <c r="N18" s="16">
        <f>M18/5.9</f>
        <v>23443</v>
      </c>
      <c r="O18" s="16" t="s">
        <v>99</v>
      </c>
      <c r="P18" s="38"/>
    </row>
    <row r="19" spans="1:20" s="32" customFormat="1" ht="105" x14ac:dyDescent="0.25">
      <c r="A19" s="33">
        <v>14</v>
      </c>
      <c r="B19" s="34" t="s">
        <v>36</v>
      </c>
      <c r="C19" s="22" t="s">
        <v>68</v>
      </c>
      <c r="D19" s="22" t="s">
        <v>51</v>
      </c>
      <c r="E19" s="22" t="s">
        <v>50</v>
      </c>
      <c r="F19" s="22" t="s">
        <v>90</v>
      </c>
      <c r="G19" s="22" t="s">
        <v>52</v>
      </c>
      <c r="H19" s="37">
        <v>2</v>
      </c>
      <c r="I19" s="22" t="s">
        <v>96</v>
      </c>
      <c r="J19" s="22" t="s">
        <v>53</v>
      </c>
      <c r="K19" s="22" t="s">
        <v>47</v>
      </c>
      <c r="L19" s="30">
        <v>178195.99999999997</v>
      </c>
      <c r="M19" s="36">
        <v>1051356.3999999999</v>
      </c>
      <c r="N19" s="16">
        <f t="shared" si="0"/>
        <v>178195.99999999997</v>
      </c>
      <c r="O19" s="16" t="s">
        <v>99</v>
      </c>
      <c r="P19" s="38"/>
    </row>
    <row r="20" spans="1:20" s="32" customFormat="1" ht="105" x14ac:dyDescent="0.25">
      <c r="A20" s="33">
        <v>15</v>
      </c>
      <c r="B20" s="34" t="s">
        <v>36</v>
      </c>
      <c r="C20" s="22" t="s">
        <v>69</v>
      </c>
      <c r="D20" s="22" t="s">
        <v>51</v>
      </c>
      <c r="E20" s="22" t="s">
        <v>50</v>
      </c>
      <c r="F20" s="22" t="s">
        <v>91</v>
      </c>
      <c r="G20" s="22" t="s">
        <v>52</v>
      </c>
      <c r="H20" s="37">
        <v>1</v>
      </c>
      <c r="I20" s="22" t="s">
        <v>96</v>
      </c>
      <c r="J20" s="22" t="s">
        <v>53</v>
      </c>
      <c r="K20" s="22" t="s">
        <v>47</v>
      </c>
      <c r="L20" s="30">
        <v>16420</v>
      </c>
      <c r="M20" s="36">
        <v>96878</v>
      </c>
      <c r="N20" s="16">
        <f t="shared" si="0"/>
        <v>16420</v>
      </c>
      <c r="O20" s="16" t="s">
        <v>99</v>
      </c>
      <c r="P20" s="38"/>
    </row>
    <row r="21" spans="1:20" s="32" customFormat="1" ht="105" x14ac:dyDescent="0.25">
      <c r="A21" s="33">
        <v>16</v>
      </c>
      <c r="B21" s="34" t="s">
        <v>36</v>
      </c>
      <c r="C21" s="22" t="s">
        <v>70</v>
      </c>
      <c r="D21" s="22" t="s">
        <v>51</v>
      </c>
      <c r="E21" s="22" t="s">
        <v>50</v>
      </c>
      <c r="F21" s="22" t="s">
        <v>92</v>
      </c>
      <c r="G21" s="22" t="s">
        <v>52</v>
      </c>
      <c r="H21" s="37">
        <v>2</v>
      </c>
      <c r="I21" s="22" t="s">
        <v>96</v>
      </c>
      <c r="J21" s="22" t="s">
        <v>53</v>
      </c>
      <c r="K21" s="22" t="s">
        <v>47</v>
      </c>
      <c r="L21" s="30">
        <v>45480</v>
      </c>
      <c r="M21" s="36">
        <v>268332</v>
      </c>
      <c r="N21" s="16">
        <f t="shared" si="0"/>
        <v>45480</v>
      </c>
      <c r="O21" s="16" t="s">
        <v>99</v>
      </c>
      <c r="P21" s="38"/>
    </row>
    <row r="22" spans="1:20" s="32" customFormat="1" ht="105" x14ac:dyDescent="0.25">
      <c r="A22" s="33">
        <v>17</v>
      </c>
      <c r="B22" s="34" t="s">
        <v>36</v>
      </c>
      <c r="C22" s="22" t="s">
        <v>71</v>
      </c>
      <c r="D22" s="22" t="s">
        <v>51</v>
      </c>
      <c r="E22" s="22" t="s">
        <v>50</v>
      </c>
      <c r="F22" s="22" t="s">
        <v>93</v>
      </c>
      <c r="G22" s="22" t="s">
        <v>52</v>
      </c>
      <c r="H22" s="37">
        <v>1</v>
      </c>
      <c r="I22" s="22" t="s">
        <v>96</v>
      </c>
      <c r="J22" s="22" t="s">
        <v>53</v>
      </c>
      <c r="K22" s="22" t="s">
        <v>47</v>
      </c>
      <c r="L22" s="30">
        <v>54316</v>
      </c>
      <c r="M22" s="36">
        <v>320464.40000000002</v>
      </c>
      <c r="N22" s="16">
        <f t="shared" si="0"/>
        <v>54316</v>
      </c>
      <c r="O22" s="16" t="s">
        <v>99</v>
      </c>
      <c r="P22" s="38"/>
    </row>
    <row r="23" spans="1:20" s="32" customFormat="1" ht="105" x14ac:dyDescent="0.25">
      <c r="A23" s="33">
        <v>18</v>
      </c>
      <c r="B23" s="34" t="s">
        <v>36</v>
      </c>
      <c r="C23" s="22" t="s">
        <v>72</v>
      </c>
      <c r="D23" s="22" t="s">
        <v>51</v>
      </c>
      <c r="E23" s="22" t="s">
        <v>50</v>
      </c>
      <c r="F23" s="22" t="s">
        <v>94</v>
      </c>
      <c r="G23" s="22" t="s">
        <v>52</v>
      </c>
      <c r="H23" s="37">
        <v>16</v>
      </c>
      <c r="I23" s="22" t="s">
        <v>97</v>
      </c>
      <c r="J23" s="22" t="s">
        <v>53</v>
      </c>
      <c r="K23" s="22" t="s">
        <v>47</v>
      </c>
      <c r="L23" s="30">
        <v>654433.96</v>
      </c>
      <c r="M23" s="36">
        <v>3861160.48</v>
      </c>
      <c r="N23" s="16">
        <f t="shared" si="0"/>
        <v>654433.97966101696</v>
      </c>
      <c r="O23" s="16" t="s">
        <v>99</v>
      </c>
      <c r="P23" s="38"/>
    </row>
    <row r="24" spans="1:20" s="32" customFormat="1" ht="105" x14ac:dyDescent="0.25">
      <c r="A24" s="33">
        <v>19</v>
      </c>
      <c r="B24" s="39" t="s">
        <v>36</v>
      </c>
      <c r="C24" s="40" t="s">
        <v>100</v>
      </c>
      <c r="D24" s="40" t="s">
        <v>101</v>
      </c>
      <c r="E24" s="40" t="s">
        <v>102</v>
      </c>
      <c r="F24" s="40" t="s">
        <v>103</v>
      </c>
      <c r="G24" s="40" t="s">
        <v>104</v>
      </c>
      <c r="H24" s="40">
        <v>1</v>
      </c>
      <c r="I24" s="40" t="s">
        <v>97</v>
      </c>
      <c r="J24" s="40" t="s">
        <v>105</v>
      </c>
      <c r="K24" s="40" t="s">
        <v>47</v>
      </c>
      <c r="L24" s="41">
        <v>1425360</v>
      </c>
      <c r="M24" s="42">
        <v>8409624</v>
      </c>
      <c r="N24" s="43">
        <v>1425360</v>
      </c>
      <c r="O24" s="43"/>
      <c r="P24" s="44"/>
      <c r="Q24" s="44"/>
      <c r="R24" s="44"/>
      <c r="S24" s="44"/>
      <c r="T24" s="44" t="s">
        <v>98</v>
      </c>
    </row>
    <row r="25" spans="1:20" x14ac:dyDescent="0.25">
      <c r="B25" s="50" t="s">
        <v>45</v>
      </c>
      <c r="C25" s="50"/>
      <c r="D25" s="50"/>
      <c r="E25" s="50"/>
      <c r="F25" s="50"/>
      <c r="G25" s="50"/>
      <c r="H25" s="50"/>
      <c r="I25" s="50"/>
      <c r="J25" s="50"/>
      <c r="K25" s="50"/>
      <c r="L25" s="15">
        <f>SUM(L6:L24)</f>
        <v>3129664.96</v>
      </c>
      <c r="N25" s="16">
        <f t="shared" ref="N25:N26" si="1">M25/5</f>
        <v>0</v>
      </c>
    </row>
    <row r="26" spans="1:20" x14ac:dyDescent="0.25">
      <c r="B26" s="50"/>
      <c r="C26" s="50"/>
      <c r="D26" s="50"/>
      <c r="E26" s="50"/>
      <c r="F26" s="50"/>
      <c r="G26" s="50"/>
      <c r="H26" s="50"/>
      <c r="I26" s="50"/>
      <c r="J26" s="50"/>
      <c r="K26" s="50"/>
      <c r="N26" s="16">
        <f t="shared" si="1"/>
        <v>0</v>
      </c>
    </row>
    <row r="27" spans="1:20" ht="14.25" customHeight="1" x14ac:dyDescent="0.25">
      <c r="B27" s="31"/>
    </row>
    <row r="28" spans="1:20" x14ac:dyDescent="0.25">
      <c r="B28" s="21" t="s">
        <v>54</v>
      </c>
      <c r="H28" s="28" t="s">
        <v>37</v>
      </c>
    </row>
    <row r="29" spans="1:20" x14ac:dyDescent="0.25">
      <c r="B29" s="21" t="s">
        <v>40</v>
      </c>
      <c r="C29" s="29"/>
      <c r="D29" s="29"/>
      <c r="E29" s="29"/>
      <c r="F29" s="29"/>
      <c r="G29" s="29"/>
      <c r="H29" s="21" t="s">
        <v>49</v>
      </c>
      <c r="I29" s="29"/>
      <c r="J29" s="29"/>
      <c r="K29" s="29"/>
    </row>
    <row r="32" spans="1:20" x14ac:dyDescent="0.25">
      <c r="F32" t="str">
        <f t="shared" ref="F32:F48" si="2">F6 &amp; " (код по ЕНС ТРУ " &amp; E6 &amp; ")"</f>
        <v>Согласно утвержденной технической спецификации.Штамп на автоматической оснастке 50*30 мм (код по ЕНС ТРУ 181310.000.000000)</v>
      </c>
    </row>
    <row r="33" spans="6:6" x14ac:dyDescent="0.25">
      <c r="F33" t="str">
        <f t="shared" si="2"/>
        <v>Согласно утвержденной технической спецификации. Штамп на автоматической оснастке 60*70 мм (код по ЕНС ТРУ 181310.000.000000)</v>
      </c>
    </row>
    <row r="34" spans="6:6" x14ac:dyDescent="0.25">
      <c r="F34" t="str">
        <f t="shared" si="2"/>
        <v>Согласно утвержденной технической спецификации. Штамп на автоматической оснастке 60*30 мм (код по ЕНС ТРУ 181310.000.000000)</v>
      </c>
    </row>
    <row r="35" spans="6:6" x14ac:dyDescent="0.25">
      <c r="F35" t="str">
        <f t="shared" si="2"/>
        <v>Работы по изготовлению табличек. Знак "Дорожный сигнальный столбик ТИП С1" (код по ЕНС ТРУ 829919.000.000000)</v>
      </c>
    </row>
    <row r="36" spans="6:6" x14ac:dyDescent="0.25">
      <c r="F36" t="str">
        <f t="shared" si="2"/>
        <v>Работы по изготовлению табличек. Изготовление литерных знаков 15х20 (код по ЕНС ТРУ 829919.000.000000)</v>
      </c>
    </row>
    <row r="37" spans="6:6" x14ac:dyDescent="0.25">
      <c r="F37" t="str">
        <f t="shared" si="2"/>
        <v>Работы по изготовлению табличек. Изготовление литерных знаков 30х20 (код по ЕНС ТРУ 829919.000.000000)</v>
      </c>
    </row>
    <row r="38" spans="6:6" x14ac:dyDescent="0.25">
      <c r="F38" t="str">
        <f t="shared" si="2"/>
        <v>Работы по изготовлению табличек. Табличка с номерными знаками 150*210 (код по ЕНС ТРУ 829919.000.000000)</v>
      </c>
    </row>
    <row r="39" spans="6:6" x14ac:dyDescent="0.25">
      <c r="F39" t="str">
        <f t="shared" si="2"/>
        <v>Работы по изготовлению табличек. Знак "Опасность поражения электрическим током" 150*150 (код по ЕНС ТРУ 829919.000.000000)</v>
      </c>
    </row>
    <row r="40" spans="6:6" x14ac:dyDescent="0.25">
      <c r="F40" t="str">
        <f t="shared" si="2"/>
        <v>Согласно технической спецификации. Двигатель мощностью 0,55 кВТ 3000 об/мин (код по ЕНС ТРУ 331411.100.000001)</v>
      </c>
    </row>
    <row r="41" spans="6:6" x14ac:dyDescent="0.25">
      <c r="F41" t="str">
        <f t="shared" si="2"/>
        <v>Согласно технической спецификации. Двигатель мощностью 7,5 кВТ 1000 об/мин (код по ЕНС ТРУ 331411.100.000001)</v>
      </c>
    </row>
    <row r="42" spans="6:6" x14ac:dyDescent="0.25">
      <c r="F42" t="str">
        <f t="shared" si="2"/>
        <v>Согласно технической спецификации. Двигатель мощностью 75 кВТ 980 об/мин (код по ЕНС ТРУ 331411.100.000001)</v>
      </c>
    </row>
    <row r="43" spans="6:6" x14ac:dyDescent="0.25">
      <c r="F43" t="str">
        <f t="shared" si="2"/>
        <v>Согласно технической спецификации. Двигатель мощностью 2,6 кВТ 1000 об/мин (код по ЕНС ТРУ 331411.100.000001)</v>
      </c>
    </row>
    <row r="44" spans="6:6" x14ac:dyDescent="0.25">
      <c r="F44" t="str">
        <f t="shared" si="2"/>
        <v>Согласно технической спецификации. Двигатель мощностью 6,3 кВТ 1000 об/мин (код по ЕНС ТРУ 331411.100.000001)</v>
      </c>
    </row>
    <row r="45" spans="6:6" x14ac:dyDescent="0.25">
      <c r="F45" t="str">
        <f t="shared" si="2"/>
        <v>Согласно технической спецификации. Двигатель мощностью 30 кВТ 750 об/мин (код по ЕНС ТРУ 331411.100.000001)</v>
      </c>
    </row>
    <row r="46" spans="6:6" x14ac:dyDescent="0.25">
      <c r="F46" t="str">
        <f t="shared" si="2"/>
        <v>Согласно технической спецификации. Двигатель мощностью 4,5 кВт*1440 об/мин (код по ЕНС ТРУ 331411.100.000001)</v>
      </c>
    </row>
    <row r="47" spans="6:6" x14ac:dyDescent="0.25">
      <c r="F47" t="str">
        <f t="shared" si="2"/>
        <v>Согласно технической спецификации. Двигатель мощностью 6 кВТ 3000 об/мин (код по ЕНС ТРУ 331411.100.000001)</v>
      </c>
    </row>
    <row r="48" spans="6:6" x14ac:dyDescent="0.25">
      <c r="F48" t="str">
        <f t="shared" si="2"/>
        <v>Согласно технической спецификации. Двигатель мощностью 18,5 кВт*735 об/мин (код по ЕНС ТРУ 331411.100.000001)</v>
      </c>
    </row>
    <row r="49" spans="6:6" x14ac:dyDescent="0.25">
      <c r="F49" t="str">
        <f t="shared" ref="F49:F51" si="3">F23 &amp; " (код по ЕНС ТРУ " &amp; E23 &amp; ")"</f>
        <v>Согласно дефектного акта. Ремонт и техническое обслуживание компрессорного оборудования. Ремонт топливной аппаратуры ТНВД (код по ЕНС ТРУ 331411.100.000001)</v>
      </c>
    </row>
    <row r="50" spans="6:6" x14ac:dyDescent="0.25">
      <c r="F50" t="str">
        <f t="shared" si="3"/>
        <v>Разработка проекта норматива обращения с отходами. Разработка экологической документации (Установление и постановка СЗЗ) (код по ЕНС ТРУ 749019.000.000000)</v>
      </c>
    </row>
    <row r="51" spans="6:6" x14ac:dyDescent="0.25">
      <c r="F51" t="str">
        <f t="shared" si="3"/>
        <v xml:space="preserve"> (код по ЕНС ТРУ )</v>
      </c>
    </row>
    <row r="52" spans="6:6" x14ac:dyDescent="0.25">
      <c r="F52" t="str">
        <f t="shared" ref="F52:F58" si="4">F25 &amp; " (код по ЕНС ТРУ " &amp; E25 &amp; ")"</f>
        <v xml:space="preserve"> (код по ЕНС ТРУ )</v>
      </c>
    </row>
    <row r="53" spans="6:6" x14ac:dyDescent="0.25">
      <c r="F53" t="str">
        <f t="shared" si="4"/>
        <v xml:space="preserve"> (код по ЕНС ТРУ )</v>
      </c>
    </row>
    <row r="54" spans="6:6" x14ac:dyDescent="0.25">
      <c r="F54" t="str">
        <f t="shared" si="4"/>
        <v xml:space="preserve"> (код по ЕНС ТРУ )</v>
      </c>
    </row>
    <row r="55" spans="6:6" x14ac:dyDescent="0.25">
      <c r="F55" t="str">
        <f t="shared" si="4"/>
        <v xml:space="preserve"> (код по ЕНС ТРУ )</v>
      </c>
    </row>
    <row r="56" spans="6:6" x14ac:dyDescent="0.25">
      <c r="F56" t="str">
        <f t="shared" si="4"/>
        <v xml:space="preserve"> (код по ЕНС ТРУ )</v>
      </c>
    </row>
    <row r="57" spans="6:6" x14ac:dyDescent="0.25">
      <c r="F57" t="str">
        <f t="shared" si="4"/>
        <v xml:space="preserve"> (код по ЕНС ТРУ )</v>
      </c>
    </row>
    <row r="58" spans="6:6" x14ac:dyDescent="0.25">
      <c r="F58" t="str">
        <f t="shared" si="4"/>
        <v xml:space="preserve"> (код по ЕНС ТРУ )</v>
      </c>
    </row>
  </sheetData>
  <autoFilter ref="A5:T26" xr:uid="{00000000-0001-0000-0100-000000000000}"/>
  <mergeCells count="3">
    <mergeCell ref="K1:L2"/>
    <mergeCell ref="D3:H3"/>
    <mergeCell ref="B25:K26"/>
  </mergeCells>
  <pageMargins left="0.41" right="0.2" top="0.38" bottom="0.31" header="0.25" footer="0.18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5" t="s">
        <v>12</v>
      </c>
      <c r="L1" s="45"/>
    </row>
    <row r="2" spans="1:13" ht="55.9" customHeight="1" x14ac:dyDescent="0.25">
      <c r="K2" s="45"/>
      <c r="L2" s="45"/>
    </row>
    <row r="3" spans="1:13" ht="15.75" x14ac:dyDescent="0.25">
      <c r="D3" s="46" t="s">
        <v>13</v>
      </c>
      <c r="E3" s="46"/>
      <c r="F3" s="46"/>
      <c r="G3" s="46"/>
      <c r="H3" s="46"/>
      <c r="K3" s="6"/>
      <c r="L3" s="6"/>
    </row>
    <row r="5" spans="1:13" ht="86.25" x14ac:dyDescent="0.25">
      <c r="A5" s="7" t="s">
        <v>17</v>
      </c>
      <c r="B5" s="8" t="s">
        <v>18</v>
      </c>
      <c r="C5" s="8" t="s">
        <v>19</v>
      </c>
      <c r="D5" s="8" t="s">
        <v>20</v>
      </c>
      <c r="E5" s="8" t="s">
        <v>28</v>
      </c>
      <c r="F5" s="8" t="s">
        <v>21</v>
      </c>
      <c r="G5" s="8" t="s">
        <v>22</v>
      </c>
      <c r="H5" s="8" t="s">
        <v>23</v>
      </c>
      <c r="I5" s="7" t="s">
        <v>24</v>
      </c>
      <c r="J5" s="8" t="s">
        <v>25</v>
      </c>
      <c r="K5" s="8" t="s">
        <v>26</v>
      </c>
      <c r="L5" s="9" t="s">
        <v>30</v>
      </c>
      <c r="M5" s="8" t="s">
        <v>35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29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51" t="s">
        <v>27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31</v>
      </c>
    </row>
    <row r="23" spans="1:32" x14ac:dyDescent="0.25">
      <c r="B23" s="21" t="s">
        <v>32</v>
      </c>
      <c r="H23" s="21" t="s">
        <v>33</v>
      </c>
    </row>
    <row r="24" spans="1:32" x14ac:dyDescent="0.25">
      <c r="B24" s="48" t="s">
        <v>34</v>
      </c>
      <c r="C24" s="49"/>
      <c r="D24" s="49"/>
      <c r="E24" s="49"/>
      <c r="F24" s="49"/>
      <c r="G24" s="49"/>
      <c r="H24" s="49"/>
      <c r="I24" s="49"/>
      <c r="J24" s="49"/>
      <c r="K24" s="49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работа</vt:lpstr>
      <vt:lpstr>Товары</vt:lpstr>
      <vt:lpstr>работа!Область_печати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2026-02-16T11:26:26Z</cp:lastPrinted>
  <dcterms:created xsi:type="dcterms:W3CDTF">2017-02-01T08:33:15Z</dcterms:created>
  <dcterms:modified xsi:type="dcterms:W3CDTF">2026-02-17T04:47:56Z</dcterms:modified>
</cp:coreProperties>
</file>